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astely1\Documents\341\OFERTA BAXTER\"/>
    </mc:Choice>
  </mc:AlternateContent>
  <xr:revisionPtr revIDLastSave="0" documentId="8_{89A84867-F910-46E9-AFF6-68DA487E87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iceList" sheetId="2" r:id="rId1"/>
    <sheet name="Hoja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" l="1"/>
  <c r="I12" i="2"/>
  <c r="H16" i="2"/>
  <c r="H12" i="2"/>
</calcChain>
</file>

<file path=xl/sharedStrings.xml><?xml version="1.0" encoding="utf-8"?>
<sst xmlns="http://schemas.openxmlformats.org/spreadsheetml/2006/main" count="117" uniqueCount="77">
  <si>
    <t>Lista de artículos</t>
  </si>
  <si>
    <t>Descripción</t>
  </si>
  <si>
    <t>Unidad</t>
  </si>
  <si>
    <t>Comentarios del comprador</t>
  </si>
  <si>
    <t xml:space="preserve">MONITORES MULTIPARAMETROS MARCA SPACELABS </t>
  </si>
  <si>
    <t>MAQUINAS DE ANESTESIA MARCA SPACELABS</t>
  </si>
  <si>
    <t>LÁMPARAS CIELITICAS CONVIDA</t>
  </si>
  <si>
    <t>LÁMPARAS PIELITICAS CONVIDA</t>
  </si>
  <si>
    <t>EQUIPOS DE RX PÓRTATIL ITAL RAY</t>
  </si>
  <si>
    <t>DESFIBRILADORES ZOLL</t>
  </si>
  <si>
    <t>LISTA DE POSIBLES REPUESTOS</t>
  </si>
  <si>
    <t>UNIDAD DE EXTRACCIÓN DE GASES
ANESTÉSICOS</t>
  </si>
  <si>
    <t>KIT DE MANTENIMIENTO ANUAL COMPLETOPARA
BLEASE SIRIUS MARCA SPACELABS</t>
  </si>
  <si>
    <t xml:space="preserve">KIT ANUAL BLEASE SIRIUS BASICO </t>
  </si>
  <si>
    <t xml:space="preserve">DISCO PX3 </t>
  </si>
  <si>
    <t xml:space="preserve">KIT MANGUERA Y SENSOR ADULTO (TUBING AND
FLOW SENSOR) </t>
  </si>
  <si>
    <t>CELDA O2</t>
  </si>
  <si>
    <t>TRAMPA DE CAPNOGRAFIA CX25(NOMOLIME)</t>
  </si>
  <si>
    <t>TRONCAL DE ECG DE 5 DERIVADAS</t>
  </si>
  <si>
    <t>SET DE 5 DERIVADAS</t>
  </si>
  <si>
    <t>FILTRO HIDROFOBICO (AIR GUARD ) CX25</t>
  </si>
  <si>
    <t>SENSOR DE SPO2 ADULTO</t>
  </si>
  <si>
    <t>TRONCAL DE SPO2</t>
  </si>
  <si>
    <t>BRAZALETE ADULTO</t>
  </si>
  <si>
    <t>MANGUERA BRAZALETE ADULTO</t>
  </si>
  <si>
    <t>SENSOR DE SPO2 A/N</t>
  </si>
  <si>
    <t>MANGUERA NEONATAL</t>
  </si>
  <si>
    <t>BRAZALETE NEONATAL PX10</t>
  </si>
  <si>
    <t xml:space="preserve">TRONCAL DE PRESIÓN INVASIVA </t>
  </si>
  <si>
    <t>BRAZALETE PEDIÁTRICO</t>
  </si>
  <si>
    <t>CARGADOR PORTAMODILO MODELO 90499</t>
  </si>
  <si>
    <t>CABLE AC</t>
  </si>
  <si>
    <t>CXABLE SWITCH BAG/ VENT (RED SWITH ASSY)</t>
  </si>
  <si>
    <t>SENSOR DE TEMPERATURA</t>
  </si>
  <si>
    <t>CABLE DE TEMPERATURA</t>
  </si>
  <si>
    <t>MULTIGRAS MADULE 92518-5A</t>
  </si>
  <si>
    <t>ADAPTADOR NOMOLINE COMPLETO CON LINEA
C*25</t>
  </si>
  <si>
    <t>MODULO COMANDO9 91496-5 CHURS</t>
  </si>
  <si>
    <t>MEMBRANA DE CONTROL CONVIDA</t>
  </si>
  <si>
    <t>MANILARESTERIL *70 CONVIDA</t>
  </si>
  <si>
    <t>CUBIERTA ARCO (TAPITAS) CONVIDA</t>
  </si>
  <si>
    <t>FUENTE DE PODER CONVIDA</t>
  </si>
  <si>
    <t>TARJETA DE CONTROL MCU CONVIDA</t>
  </si>
  <si>
    <t>CUBIERTA DE CONTROL FRONTAL SATELITE PX3
CONVIDA</t>
  </si>
  <si>
    <t>CUBIERTA CONTROL POSTERIOR SATELITE PX3
CONVIDA</t>
  </si>
  <si>
    <t>ACRÍLICO FRONTAL SATELITAL CONVIDA</t>
  </si>
  <si>
    <t>BATERIA BACKUP X5 CONVIDA</t>
  </si>
  <si>
    <t>CARGADOR CONVIDA</t>
  </si>
  <si>
    <t>MANILAR ESTERIL X5 CONVIDA</t>
  </si>
  <si>
    <t xml:space="preserve">MEMBRANA X5 </t>
  </si>
  <si>
    <t>PALAS EXTERNAS ZOLL</t>
  </si>
  <si>
    <t xml:space="preserve">BATERÍAS M-SERIES ZOLL </t>
  </si>
  <si>
    <t>BATERÍA R-SERIES ZOLL</t>
  </si>
  <si>
    <t xml:space="preserve">CABLE EKG PARA R - SERIES ZOLL </t>
  </si>
  <si>
    <t xml:space="preserve">IVA </t>
  </si>
  <si>
    <t xml:space="preserve">PRECIO UNITARIO </t>
  </si>
  <si>
    <t xml:space="preserve">PRECIO UNITARIO + IVA </t>
  </si>
  <si>
    <t xml:space="preserve">PRECIO TOTAL </t>
  </si>
  <si>
    <t>Item</t>
  </si>
  <si>
    <t>Ref. Artículo</t>
  </si>
  <si>
    <t>CONSUMO PROMEDIO MENSUAL</t>
  </si>
  <si>
    <t>INMEDIATA DE ACUERDO A PEDIDOS REALIZADOS POR EL SUPERVISOR</t>
  </si>
  <si>
    <t>UN</t>
  </si>
  <si>
    <t>ACETAMINOFEN (PARACETAMOL) 500 MG/ 50 ML SOLUCION INYECTABLE</t>
  </si>
  <si>
    <t>AMOXICILINA - CLAVULANATO ( 250 MG/62.5 MG/5 ML). SUSPENSION ORAL FRASCO X 60 ML</t>
  </si>
  <si>
    <t>CLARITROMICINA 250MG/5ML GRANULO PARA SUSPENSION ORAL FRASCO X 100ML</t>
  </si>
  <si>
    <t>CLARITROMICINA 250MG/5ML GRANULO PARA SUSPENSION ORAL FRASCO X 60ML</t>
  </si>
  <si>
    <t>TENOFOVIR+EMTRICITABINA 300 MG+200 MG TABLETA</t>
  </si>
  <si>
    <t>ERITROPOYETINA HUMANA RECOMBINANTE 2.000UI POLVO PARA SOLUCION SUBCUTANEA X 1 VIAL</t>
  </si>
  <si>
    <t>FENITOINA 100 MG TABLETA ORAL</t>
  </si>
  <si>
    <t>FITOMENODIONA (VITAMINA K) 10MG/ML (ENDOVENOSA, IM Y ORAL) 10MG/ML SOLUCION INYECTABLE</t>
  </si>
  <si>
    <t>LOSARTAN + HIDROCLOROTIAZIDA 100MG+25MG TABLETA ORAL</t>
  </si>
  <si>
    <t>METRONIDAZOL 500MG/100ML SOLUCION INTRAVENOSA.</t>
  </si>
  <si>
    <t>PALMITATO DE PALIPERIDONA 234 MG EQUIVALENTE A PALIPERIDONA 150 MG SOLUCION INYECTABLE</t>
  </si>
  <si>
    <t>POTASIO CLORURO 20 MEQ / 10ML SOL INYECTABLE</t>
  </si>
  <si>
    <t xml:space="preserve">VALPROICO ACIDO (SALES SODICA O MAGNESICA) 250MG/5 FRASCO X120 ML SOLUCION ORAL </t>
  </si>
  <si>
    <t>VANCOMICINA 500 MG CON HIDROCLORURO EQUIVALENTE A 500.000UI DE VANCOMICINA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</si>
</sst>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.00\ \€"/>
    <numFmt numFmtId="167" formatCode="[$-240A]General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6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6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7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3" fillId="3" borderId="1" xfId="7" applyBorder="1" applyAlignment="1">
      <alignment horizontal="center" vertical="center" wrapText="1"/>
    </xf>
    <xf numFmtId="0" fontId="3" fillId="3" borderId="1" xfId="7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3" fillId="6" borderId="1" xfId="30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43" fontId="8" fillId="0" borderId="1" xfId="33" applyFont="1" applyBorder="1" applyAlignment="1" applyProtection="1">
      <alignment horizontal="center" wrapText="1"/>
      <protection locked="0"/>
    </xf>
    <xf numFmtId="43" fontId="8" fillId="0" borderId="1" xfId="0" applyNumberFormat="1" applyFont="1" applyBorder="1" applyAlignment="1" applyProtection="1">
      <alignment horizontal="center" wrapText="1"/>
      <protection locked="0"/>
    </xf>
  </cellXfs>
  <cellStyles count="34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omma [0] 2" xfId="29" xr:uid="{00000000-0005-0000-0000-000007000000}"/>
    <cellStyle name="Comma 2" xfId="28" xr:uid="{00000000-0005-0000-0000-000008000000}"/>
    <cellStyle name="Currency" xfId="2" xr:uid="{00000000-0005-0000-0000-000009000000}"/>
    <cellStyle name="Currency [0]" xfId="3" xr:uid="{00000000-0005-0000-0000-00000A000000}"/>
    <cellStyle name="DateStyle" xfId="17" xr:uid="{00000000-0005-0000-0000-00000B000000}"/>
    <cellStyle name="DateTimeStyle" xfId="18" xr:uid="{00000000-0005-0000-0000-00000C000000}"/>
    <cellStyle name="Decimal" xfId="20" xr:uid="{00000000-0005-0000-0000-00000D000000}"/>
    <cellStyle name="DecimalWithBorder" xfId="24" xr:uid="{00000000-0005-0000-0000-00000E000000}"/>
    <cellStyle name="EuroCurrency" xfId="16" xr:uid="{00000000-0005-0000-0000-00000F000000}"/>
    <cellStyle name="EuroCurrencyWithBorder" xfId="22" xr:uid="{00000000-0005-0000-0000-000010000000}"/>
    <cellStyle name="Excel Built-in Normal" xfId="26" xr:uid="{00000000-0005-0000-0000-000011000000}"/>
    <cellStyle name="HeaderStyle" xfId="7" xr:uid="{00000000-0005-0000-0000-000012000000}"/>
    <cellStyle name="HeaderStyle 2" xfId="30" xr:uid="{00000000-0005-0000-0000-000013000000}"/>
    <cellStyle name="HeaderSubTop" xfId="11" xr:uid="{00000000-0005-0000-0000-000014000000}"/>
    <cellStyle name="HeaderSubTopNoBold" xfId="12" xr:uid="{00000000-0005-0000-0000-000015000000}"/>
    <cellStyle name="HeaderTopBuyer" xfId="8" xr:uid="{00000000-0005-0000-0000-000016000000}"/>
    <cellStyle name="HeaderTopStyle" xfId="9" xr:uid="{00000000-0005-0000-0000-000017000000}"/>
    <cellStyle name="HeaderTopStyleAlignRight" xfId="10" xr:uid="{00000000-0005-0000-0000-000018000000}"/>
    <cellStyle name="IsSelectedStyle" xfId="27" xr:uid="{00000000-0005-0000-0000-000019000000}"/>
    <cellStyle name="MainTitle" xfId="6" xr:uid="{00000000-0005-0000-0000-00001A000000}"/>
    <cellStyle name="Millares" xfId="33" builtinId="3"/>
    <cellStyle name="Normal" xfId="0" builtinId="0"/>
    <cellStyle name="Normal 2" xfId="31" xr:uid="{00000000-0005-0000-0000-00001C000000}"/>
    <cellStyle name="Normal 3" xfId="32" xr:uid="{00000000-0005-0000-0000-00001D000000}"/>
    <cellStyle name="Numeric" xfId="19" xr:uid="{00000000-0005-0000-0000-00001E000000}"/>
    <cellStyle name="NumericWithBorder" xfId="23" xr:uid="{00000000-0005-0000-0000-00001F000000}"/>
    <cellStyle name="Percent" xfId="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B10" zoomScale="84" zoomScaleNormal="84" workbookViewId="0">
      <selection activeCell="I16" sqref="I16"/>
    </sheetView>
  </sheetViews>
  <sheetFormatPr baseColWidth="10" defaultColWidth="9.140625" defaultRowHeight="12.75"/>
  <cols>
    <col min="1" max="1" width="7.7109375" style="2" customWidth="1"/>
    <col min="2" max="2" width="66.42578125" style="5" customWidth="1"/>
    <col min="3" max="3" width="70.7109375" style="6" customWidth="1"/>
    <col min="4" max="4" width="11" style="7" bestFit="1" customWidth="1"/>
    <col min="5" max="5" width="11.85546875" style="7" customWidth="1"/>
    <col min="6" max="6" width="14.42578125" style="2" customWidth="1"/>
    <col min="7" max="7" width="9.85546875" style="2" customWidth="1"/>
    <col min="8" max="8" width="14.42578125" style="2" customWidth="1"/>
    <col min="9" max="9" width="18.140625" style="2" customWidth="1"/>
    <col min="10" max="10" width="43.7109375" style="1" customWidth="1"/>
    <col min="11" max="16384" width="9.140625" style="10"/>
  </cols>
  <sheetData>
    <row r="1" spans="1:10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63.75">
      <c r="A2" s="3" t="s">
        <v>58</v>
      </c>
      <c r="B2" s="8" t="s">
        <v>59</v>
      </c>
      <c r="C2" s="8" t="s">
        <v>1</v>
      </c>
      <c r="D2" s="4" t="s">
        <v>60</v>
      </c>
      <c r="E2" s="4" t="s">
        <v>2</v>
      </c>
      <c r="F2" s="4" t="s">
        <v>55</v>
      </c>
      <c r="G2" s="4" t="s">
        <v>54</v>
      </c>
      <c r="H2" s="4" t="s">
        <v>56</v>
      </c>
      <c r="I2" s="4" t="s">
        <v>57</v>
      </c>
      <c r="J2" s="4" t="s">
        <v>3</v>
      </c>
    </row>
    <row r="3" spans="1:10" ht="28.5">
      <c r="A3" s="9">
        <v>1</v>
      </c>
      <c r="B3" s="13" t="s">
        <v>63</v>
      </c>
      <c r="C3" s="13" t="s">
        <v>63</v>
      </c>
      <c r="D3" s="14">
        <v>470</v>
      </c>
      <c r="E3" s="11" t="s">
        <v>62</v>
      </c>
      <c r="F3" s="12"/>
      <c r="G3" s="12"/>
      <c r="H3" s="12"/>
      <c r="I3" s="12"/>
      <c r="J3" s="11" t="s">
        <v>61</v>
      </c>
    </row>
    <row r="4" spans="1:10" ht="28.5">
      <c r="A4" s="9">
        <v>2</v>
      </c>
      <c r="B4" s="13" t="s">
        <v>64</v>
      </c>
      <c r="C4" s="13" t="s">
        <v>64</v>
      </c>
      <c r="D4" s="14">
        <v>20</v>
      </c>
      <c r="E4" s="11" t="s">
        <v>62</v>
      </c>
      <c r="F4" s="12"/>
      <c r="G4" s="12"/>
      <c r="H4" s="12"/>
      <c r="I4" s="12"/>
      <c r="J4" s="11" t="s">
        <v>61</v>
      </c>
    </row>
    <row r="5" spans="1:10" ht="28.5">
      <c r="A5" s="9">
        <v>3</v>
      </c>
      <c r="B5" s="13" t="s">
        <v>65</v>
      </c>
      <c r="C5" s="13" t="s">
        <v>65</v>
      </c>
      <c r="D5" s="14">
        <v>10</v>
      </c>
      <c r="E5" s="11" t="s">
        <v>62</v>
      </c>
      <c r="F5" s="12"/>
      <c r="G5" s="12"/>
      <c r="H5" s="12"/>
      <c r="I5" s="12"/>
      <c r="J5" s="11" t="s">
        <v>61</v>
      </c>
    </row>
    <row r="6" spans="1:10" ht="28.5">
      <c r="A6" s="9">
        <v>4</v>
      </c>
      <c r="B6" s="13" t="s">
        <v>66</v>
      </c>
      <c r="C6" s="13" t="s">
        <v>66</v>
      </c>
      <c r="D6" s="14">
        <v>15</v>
      </c>
      <c r="E6" s="11" t="s">
        <v>62</v>
      </c>
      <c r="F6" s="12"/>
      <c r="G6" s="12"/>
      <c r="H6" s="12"/>
      <c r="I6" s="12"/>
      <c r="J6" s="11" t="s">
        <v>61</v>
      </c>
    </row>
    <row r="7" spans="1:10" ht="28.5">
      <c r="A7" s="9">
        <v>5</v>
      </c>
      <c r="B7" s="13" t="s">
        <v>67</v>
      </c>
      <c r="C7" s="13" t="s">
        <v>67</v>
      </c>
      <c r="D7" s="14">
        <v>1200</v>
      </c>
      <c r="E7" s="11" t="s">
        <v>62</v>
      </c>
      <c r="F7" s="12"/>
      <c r="G7" s="12"/>
      <c r="H7" s="12"/>
      <c r="I7" s="12"/>
      <c r="J7" s="11" t="s">
        <v>61</v>
      </c>
    </row>
    <row r="8" spans="1:10" ht="28.5">
      <c r="A8" s="9">
        <v>6</v>
      </c>
      <c r="B8" s="13" t="s">
        <v>68</v>
      </c>
      <c r="C8" s="13" t="s">
        <v>68</v>
      </c>
      <c r="D8" s="14">
        <v>2000</v>
      </c>
      <c r="E8" s="11" t="s">
        <v>62</v>
      </c>
      <c r="F8" s="12"/>
      <c r="G8" s="12"/>
      <c r="H8" s="12"/>
      <c r="I8" s="12"/>
      <c r="J8" s="11" t="s">
        <v>61</v>
      </c>
    </row>
    <row r="9" spans="1:10" ht="28.5">
      <c r="A9" s="9">
        <v>7</v>
      </c>
      <c r="B9" s="13" t="s">
        <v>69</v>
      </c>
      <c r="C9" s="13" t="s">
        <v>69</v>
      </c>
      <c r="D9" s="14">
        <v>500</v>
      </c>
      <c r="E9" s="11" t="s">
        <v>62</v>
      </c>
      <c r="F9" s="12"/>
      <c r="G9" s="12"/>
      <c r="H9" s="12"/>
      <c r="I9" s="12"/>
      <c r="J9" s="11" t="s">
        <v>61</v>
      </c>
    </row>
    <row r="10" spans="1:10" ht="28.5">
      <c r="A10" s="9">
        <v>8</v>
      </c>
      <c r="B10" s="13" t="s">
        <v>70</v>
      </c>
      <c r="C10" s="13" t="s">
        <v>70</v>
      </c>
      <c r="D10" s="14">
        <v>200</v>
      </c>
      <c r="E10" s="11" t="s">
        <v>62</v>
      </c>
      <c r="F10" s="12"/>
      <c r="G10" s="12"/>
      <c r="H10" s="12"/>
      <c r="I10" s="12"/>
      <c r="J10" s="11" t="s">
        <v>61</v>
      </c>
    </row>
    <row r="11" spans="1:10" ht="28.5">
      <c r="A11" s="9">
        <v>9</v>
      </c>
      <c r="B11" s="13" t="s">
        <v>71</v>
      </c>
      <c r="C11" s="13" t="s">
        <v>71</v>
      </c>
      <c r="D11" s="14">
        <v>6000</v>
      </c>
      <c r="E11" s="11" t="s">
        <v>62</v>
      </c>
      <c r="F11" s="12"/>
      <c r="G11" s="12"/>
      <c r="H11" s="12"/>
      <c r="I11" s="12"/>
      <c r="J11" s="11" t="s">
        <v>61</v>
      </c>
    </row>
    <row r="12" spans="1:10" ht="28.5">
      <c r="A12" s="9">
        <v>10</v>
      </c>
      <c r="B12" s="13" t="s">
        <v>72</v>
      </c>
      <c r="C12" s="13" t="s">
        <v>72</v>
      </c>
      <c r="D12" s="14">
        <v>720</v>
      </c>
      <c r="E12" s="11" t="s">
        <v>62</v>
      </c>
      <c r="F12" s="18">
        <v>3520</v>
      </c>
      <c r="G12" s="12">
        <v>0</v>
      </c>
      <c r="H12" s="19">
        <f>F12+G12</f>
        <v>3520</v>
      </c>
      <c r="I12" s="19">
        <f>H12</f>
        <v>3520</v>
      </c>
      <c r="J12" s="11" t="s">
        <v>61</v>
      </c>
    </row>
    <row r="13" spans="1:10" ht="28.5">
      <c r="A13" s="9">
        <v>11</v>
      </c>
      <c r="B13" s="13" t="s">
        <v>73</v>
      </c>
      <c r="C13" s="13" t="s">
        <v>73</v>
      </c>
      <c r="D13" s="14">
        <v>15</v>
      </c>
      <c r="E13" s="11" t="s">
        <v>62</v>
      </c>
      <c r="F13" s="12"/>
      <c r="G13" s="12"/>
      <c r="H13" s="12"/>
      <c r="I13" s="12"/>
      <c r="J13" s="11" t="s">
        <v>61</v>
      </c>
    </row>
    <row r="14" spans="1:10" ht="28.5">
      <c r="A14" s="9">
        <v>12</v>
      </c>
      <c r="B14" s="13" t="s">
        <v>74</v>
      </c>
      <c r="C14" s="13" t="s">
        <v>74</v>
      </c>
      <c r="D14" s="14">
        <v>5000</v>
      </c>
      <c r="E14" s="11" t="s">
        <v>62</v>
      </c>
      <c r="F14" s="12"/>
      <c r="G14" s="12"/>
      <c r="H14" s="12"/>
      <c r="I14" s="12"/>
      <c r="J14" s="11" t="s">
        <v>61</v>
      </c>
    </row>
    <row r="15" spans="1:10" ht="28.5">
      <c r="A15" s="9">
        <v>13</v>
      </c>
      <c r="B15" s="13" t="s">
        <v>75</v>
      </c>
      <c r="C15" s="13" t="s">
        <v>75</v>
      </c>
      <c r="D15" s="14">
        <v>20</v>
      </c>
      <c r="E15" s="11" t="s">
        <v>62</v>
      </c>
      <c r="F15" s="12"/>
      <c r="G15" s="12"/>
      <c r="H15" s="12"/>
      <c r="I15" s="12"/>
      <c r="J15" s="11" t="s">
        <v>61</v>
      </c>
    </row>
    <row r="16" spans="1:10" ht="28.5">
      <c r="A16" s="9">
        <v>14</v>
      </c>
      <c r="B16" s="13" t="s">
        <v>76</v>
      </c>
      <c r="C16" s="13" t="s">
        <v>76</v>
      </c>
      <c r="D16" s="14">
        <v>300</v>
      </c>
      <c r="E16" s="11" t="s">
        <v>62</v>
      </c>
      <c r="F16" s="18">
        <v>19367</v>
      </c>
      <c r="G16" s="12">
        <v>0</v>
      </c>
      <c r="H16" s="19">
        <f>F16+G16</f>
        <v>19367</v>
      </c>
      <c r="I16" s="19">
        <f>H16</f>
        <v>19367</v>
      </c>
      <c r="J16" s="11" t="s">
        <v>61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"/>
  <sheetViews>
    <sheetView topLeftCell="A27" workbookViewId="0">
      <selection sqref="A1:A50"/>
    </sheetView>
  </sheetViews>
  <sheetFormatPr baseColWidth="10" defaultRowHeight="12.75"/>
  <sheetData>
    <row r="1" spans="1:1" ht="12.75" customHeight="1">
      <c r="A1" t="s">
        <v>4</v>
      </c>
    </row>
    <row r="2" spans="1:1" ht="12.75" customHeight="1">
      <c r="A2" t="s">
        <v>5</v>
      </c>
    </row>
    <row r="3" spans="1:1">
      <c r="A3" t="s">
        <v>6</v>
      </c>
    </row>
    <row r="4" spans="1:1" ht="12.75" customHeight="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 ht="12.75" customHeight="1">
      <c r="A8" t="s">
        <v>11</v>
      </c>
    </row>
    <row r="9" spans="1:1" ht="12.75" customHeight="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 ht="12.75" customHeight="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 ht="12.75" customHeight="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 ht="12.75" customHeight="1">
      <c r="A40" t="s">
        <v>43</v>
      </c>
    </row>
    <row r="41" spans="1:1" ht="12.75" customHeight="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Castellanos, Yeimy Tatiana</cp:lastModifiedBy>
  <dcterms:created xsi:type="dcterms:W3CDTF">2018-01-15T16:44:59Z</dcterms:created>
  <dcterms:modified xsi:type="dcterms:W3CDTF">2022-06-10T16:09:31Z</dcterms:modified>
</cp:coreProperties>
</file>